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AK24" i="15" s="1"/>
  <c r="AK27" i="15" s="1"/>
  <c r="I27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T74" i="18"/>
  <c r="AO74" i="18"/>
  <c r="AK74" i="18"/>
  <c r="AK58" i="18"/>
  <c r="AS52" i="18"/>
  <c r="AP52" i="18"/>
  <c r="AK52" i="18"/>
  <c r="AV47" i="18"/>
  <c r="AV74" i="18" s="1"/>
  <c r="AU47" i="18"/>
  <c r="AU58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I24" i="15" l="1"/>
  <c r="C49" i="7"/>
  <c r="AK30" i="15" s="1"/>
  <c r="I30" i="15" s="1"/>
  <c r="AT52" i="18"/>
  <c r="AP74" i="18"/>
  <c r="AO52" i="18"/>
  <c r="AS74" i="18"/>
  <c r="AQ58" i="18"/>
  <c r="AM58" i="18"/>
  <c r="AV58" i="18"/>
  <c r="AQ52" i="18"/>
  <c r="AU52" i="18"/>
  <c r="AU74" i="18"/>
  <c r="AR58" i="18"/>
  <c r="AM52" i="18"/>
  <c r="AR52" i="18"/>
  <c r="AV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<sst xmlns="http://schemas.openxmlformats.org/spreadsheetml/2006/main" count="1502" uniqueCount="535">
  <si>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</si>
  <si>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</si>
  <si>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</si>
  <si>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</si>
  <si>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</si>
  <si>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</si>
  <si>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</si>
  <si>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</si>
  <si>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</si>
  <si>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</si>
  <si>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</si>
  <si>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</si>
  <si>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</si>
  <si>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</si>
  <si>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</si>
  <si>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</si>
  <si>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</si>
  <si>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</si>
  <si>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</si>
  <si>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</si>
  <si>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</si>
  <si>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</si>
  <si>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</si>
  <si>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</si>
  <si>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</si>
  <si>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</si>
  <si>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</si>
  <si>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</si>
  <si>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</si>
  <si>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</si>
  <si>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</si>
  <si>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</si>
  <si>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</si>
  <si>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</si>
  <si>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</si>
  <si>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</si>
  <si>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</si>
  <si>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</si>
  <si>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</si>
  <si>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</si>
  <si>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</si>
  <si>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</si>
  <si>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</si>
  <si>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</si>
  <si>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</si>
  <si>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</si>
  <si>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</si>
  <si>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</si>
  <si>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</si>
  <si>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</si>
  <si>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</si>
  <si>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</si>
  <si>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</si>
  <si>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</si>
  <si>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</si>
  <si>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</si>
  <si>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</si>
  <si>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</si>
  <si>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</si>
  <si>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</si>
  <si>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</si>
  <si>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</si>
  <si>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</si>
  <si>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</si>
  <si>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</si>
  <si>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</si>
  <si>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</si>
  <si>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</si>
  <si>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</si>
  <si>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</si>
  <si>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</si>
  <si>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</si>
  <si>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</si>
  <si>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</si>
  <si>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</si>
  <si>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</si>
  <si>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</si>
  <si>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</si>
  <si>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</si>
  <si>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</si>
  <si>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</si>
  <si>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</si>
  <si>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</si>
  <si>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</si>
  <si>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</si>
  <si>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</si>
  <si>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</si>
  <si>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</si>
  <si>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</si>
  <si>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</si>
  <si>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</si>
  <si>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</si>
  <si>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</si>
  <si>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</si>
  <si>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</si>
  <si>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</si>
  <si>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</si>
  <si>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</si>
  <si>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</si>
  <si>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</si>
  <si>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</si>
  <si>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</si>
  <si>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</si>
  <si>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</si>
  <si>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</si>
  <si>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</si>
  <si>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</si>
  <si>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</si>
  <si>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</si>
  <si>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</si>
  <si>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</si>
  <si>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</si>
  <si>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</si>
  <si>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</si>
  <si>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</si>
  <si>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</si>
  <si>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</si>
  <si>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</si>
  <si>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</si>
  <si>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</si>
  <si>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</si>
  <si>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</si>
  <si>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</si>
  <si>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</si>
  <si>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</si>
  <si>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</si>
  <si>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</si>
  <si>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</si>
  <si>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</si>
  <si>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</si>
  <si>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</si>
  <si>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</si>
  <si>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</si>
  <si>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</si>
  <si>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</si>
  <si>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</si>
  <si>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</si>
  <si>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</si>
  <si>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</si>
  <si>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</si>
  <si>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</si>
  <si>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</si>
  <si>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</si>
  <si>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</si>
  <si>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</si>
  <si>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</si>
  <si>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</si>
  <si>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</si>
  <si>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</si>
  <si>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</si>
  <si>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</si>
  <si>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</si>
  <si>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</si>
  <si>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</si>
  <si>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</si>
  <si>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</si>
  <si>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</si>
  <si>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</si>
  <si>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</si>
  <si>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</si>
  <si>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</si>
  <si>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</si>
  <si>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</si>
  <si>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</si>
  <si>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</si>
  <si>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</si>
  <si>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</si>
  <si>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</si>
  <si>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</si>
  <si>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</si>
  <si>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</si>
  <si>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</si>
  <si>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</si>
  <si>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</si>
  <si>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</si>
  <si>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</si>
  <si>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</si>
  <si>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</si>
  <si>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</si>
  <si>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</si>
  <si>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</si>
  <si>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</si>
  <si>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</si>
  <si>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</si>
  <si>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</si>
  <si>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</si>
  <si>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</si>
  <si>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</si>
  <si>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</si>
  <si>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</si>
  <si>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</si>
  <si>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</si>
  <si>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</si>
  <si>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</si>
  <si>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</si>
  <si>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</si>
  <si>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</si>
  <si>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</si>
  <si>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</si>
  <si>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</si>
  <si>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</si>
  <si>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</si>
  <si>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</si>
  <si>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</si>
  <si>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</si>
  <si>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</si>
  <si>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</si>
  <si>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</si>
  <si>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</si>
  <si>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</si>
  <si>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</si>
  <si>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</si>
  <si>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</si>
  <si>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</si>
  <si>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</si>
  <si>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</si>
  <si>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</si>
  <si>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</si>
  <si>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</si>
  <si>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</si>
  <si>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</si>
  <si>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</si>
  <si>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</si>
  <si>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</si>
  <si>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</si>
  <si>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</si>
  <si>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</si>
  <si>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</si>
  <si>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</si>
  <si>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</si>
  <si>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</si>
  <si>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</si>
  <si>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</si>
  <si>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</si>
  <si>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</si>
  <si>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</si>
  <si>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</si>
  <si>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</si>
  <si>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</si>
  <si>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</si>
  <si>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</si>
  <si>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</si>
  <si>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</si>
  <si>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</si>
  <si>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</si>
  <si>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</si>
  <si>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</si>
  <si>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</si>
  <si>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</si>
  <si>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</si>
  <si>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</si>
  <si>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</si>
  <si>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</si>
  <si>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</si>
  <si>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</si>
  <si>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</si>
  <si>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</si>
  <si>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</si>
  <si>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</si>
  <si>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</si>
  <si>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</si>
  <si>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</si>
  <si>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</si>
  <si>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</si>
  <si>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</si>
  <si>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</si>
  <si>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</si>
  <si>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</si>
  <si>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</si>
  <si>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</si>
  <si>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</si>
  <si>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Киров</t>
  </si>
  <si>
    <t>замена линий электропередачи 0,4 кВ 0,117 км</t>
  </si>
  <si>
    <t>ВЛ-0,4кВ ТП-57 - ВРУ общежития ввод1</t>
  </si>
  <si>
    <t>Лист осмотра от 29.11.2023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</si>
  <si>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</si>
  <si>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</si>
  <si>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</si>
  <si>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</si>
  <si>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</si>
  <si>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</si>
  <si>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</si>
  <si>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</si>
  <si>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</si>
  <si>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</si>
  <si>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</si>
  <si>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</si>
  <si>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</si>
  <si>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</si>
  <si>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</si>
  <si>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</si>
  <si>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</si>
  <si>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</si>
  <si>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</si>
  <si>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</si>
  <si>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</si>
  <si>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</si>
  <si>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</si>
  <si>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</si>
  <si>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</si>
  <si>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</si>
  <si>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</si>
  <si>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</si>
  <si>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</si>
  <si>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</si>
  <si>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</si>
  <si>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</si>
  <si>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</si>
  <si>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</si>
  <si>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</si>
  <si>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</si>
  <si>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</si>
  <si>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</si>
  <si>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</si>
  <si>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</si>
  <si>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</si>
  <si>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</si>
  <si>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</si>
  <si>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</si>
  <si>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</si>
  <si>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</si>
  <si>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</si>
  <si>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</si>
  <si>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</si>
  <si>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</si>
  <si>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</si>
  <si>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</si>
  <si>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</si>
  <si>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</si>
  <si>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</si>
  <si>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</si>
  <si>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</si>
  <si>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</si>
  <si>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</si>
  <si>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</si>
  <si>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</si>
  <si>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</si>
  <si>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</si>
  <si>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</si>
  <si>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</si>
  <si>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</si>
  <si>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</si>
  <si>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</si>
  <si>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</si>
  <si>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</si>
  <si>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</si>
  <si>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</si>
  <si>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</si>
  <si>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</si>
  <si>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</si>
  <si>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</si>
  <si>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</si>
  <si>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</si>
  <si>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</si>
  <si>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</si>
  <si>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</si>
  <si>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</si>
  <si>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</si>
  <si>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</si>
  <si>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</si>
  <si>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</si>
  <si>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</si>
  <si>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</si>
  <si>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</si>
  <si>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</si>
  <si>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</si>
  <si>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</si>
  <si>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</si>
  <si>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</si>
  <si>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</si>
  <si>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</si>
  <si>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</si>
  <si>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</si>
  <si>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</si>
  <si>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</si>
  <si>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</si>
  <si>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</si>
  <si>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</si>
  <si>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</si>
  <si>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</si>
  <si>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</si>
  <si>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</si>
  <si>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</si>
  <si>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</si>
  <si>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</si>
  <si>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</si>
  <si>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</si>
  <si>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</si>
  <si>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</si>
  <si>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</si>
  <si>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</si>
  <si>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</si>
  <si>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</si>
  <si>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</si>
  <si>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</si>
  <si>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</si>
  <si>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</si>
  <si>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</si>
  <si>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</si>
  <si>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</si>
  <si>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</si>
  <si>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</si>
  <si>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</si>
  <si>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</si>
  <si>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</si>
  <si>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</si>
  <si>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</si>
  <si>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</si>
  <si>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</si>
  <si>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</si>
  <si>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</si>
  <si>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</si>
  <si>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</si>
  <si>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</si>
  <si>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</si>
  <si>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</si>
  <si>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</si>
  <si>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</si>
  <si>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</si>
  <si>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</si>
  <si>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</si>
  <si>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</si>
  <si>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</si>
  <si>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</si>
  <si>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</si>
  <si>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</si>
  <si>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</si>
  <si>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</si>
  <si>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</si>
  <si>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</si>
  <si>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</si>
  <si>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</si>
  <si>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</si>
  <si>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</si>
  <si>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</si>
  <si>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</si>
  <si>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</si>
  <si>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</si>
  <si>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</si>
  <si>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</si>
  <si>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</si>
  <si>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</si>
  <si>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</si>
  <si>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</si>
  <si>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</si>
  <si>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</si>
  <si>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</si>
  <si>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</si>
  <si>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</si>
  <si>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</si>
  <si>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</si>
  <si>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</si>
  <si>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</si>
  <si>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</si>
  <si>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</si>
  <si>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</si>
  <si>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</si>
  <si>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</si>
  <si>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</si>
  <si>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</si>
  <si>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</si>
  <si>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</si>
  <si>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</si>
  <si>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</si>
  <si>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</si>
  <si>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</si>
  <si>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</si>
  <si>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</si>
  <si>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</si>
  <si>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</si>
  <si>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</si>
  <si>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</si>
  <si>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</si>
  <si>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</si>
  <si>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</si>
  <si>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</si>
  <si>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</si>
  <si>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</si>
  <si>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</si>
  <si>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</si>
  <si>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</si>
  <si>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</si>
  <si>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</si>
  <si>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</si>
  <si>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</si>
  <si>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</si>
  <si>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</si>
  <si>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</si>
  <si>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</si>
  <si>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</si>
  <si>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</si>
  <si>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</si>
  <si>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</si>
  <si>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</si>
  <si>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</si>
  <si>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</si>
  <si>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</si>
  <si>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</si>
  <si>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</si>
  <si>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</si>
  <si>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</si>
  <si>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</si>
  <si>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</si>
  <si>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</si>
  <si>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</si>
  <si>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</si>
  <si>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</si>
  <si>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</si>
  <si>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</si>
  <si>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</si>
  <si>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</si>
  <si>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</si>
  <si>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</si>
  <si>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</si>
  <si>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</si>
  <si>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</si>
  <si>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</si>
  <si>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</si>
  <si>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1995</t>
  </si>
  <si>
    <t>одно</t>
  </si>
  <si>
    <t>А-70</t>
  </si>
  <si>
    <t>СИП 2*70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</si>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</sst>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08-4839-A4FA-11D5660E27A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08-4839-A4FA-11D5660E2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384"/>
        <c:axId val="2047581712"/>
      </c:lineChart>
      <c:catAx>
        <c:axId val="204760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1712"/>
        <c:crosses val="autoZero"/>
        <c:auto val="1"/>
        <c:lblAlgn val="ctr"/>
        <c:lblOffset val="100"/>
        <c:noMultiLvlLbl val="0"/>
      </c:catAx>
      <c:valAx>
        <c:axId val="204758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281495.35/1000000</f>
        <v>0.28149534999999998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0.23457945833333332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О_ВЛ00047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2" t="s">
        <v>1</v>
      </c>
      <c r="B19" s="292" t="s">
        <v>40</v>
      </c>
      <c r="C19" s="293" t="s">
        <v>175</v>
      </c>
      <c r="D19" s="292" t="s">
        <v>174</v>
      </c>
      <c r="E19" s="292" t="s">
        <v>39</v>
      </c>
      <c r="F19" s="292" t="s">
        <v>38</v>
      </c>
      <c r="G19" s="292" t="s">
        <v>170</v>
      </c>
      <c r="H19" s="292" t="s">
        <v>37</v>
      </c>
      <c r="I19" s="292" t="s">
        <v>36</v>
      </c>
      <c r="J19" s="292" t="s">
        <v>35</v>
      </c>
      <c r="K19" s="292" t="s">
        <v>34</v>
      </c>
      <c r="L19" s="292" t="s">
        <v>33</v>
      </c>
      <c r="M19" s="292" t="s">
        <v>32</v>
      </c>
      <c r="N19" s="292" t="s">
        <v>31</v>
      </c>
      <c r="O19" s="292" t="s">
        <v>30</v>
      </c>
      <c r="P19" s="292" t="s">
        <v>29</v>
      </c>
      <c r="Q19" s="292" t="s">
        <v>173</v>
      </c>
      <c r="R19" s="292"/>
      <c r="S19" s="29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2"/>
      <c r="B20" s="292"/>
      <c r="C20" s="294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31" t="s">
        <v>171</v>
      </c>
      <c r="R20" s="32" t="s">
        <v>172</v>
      </c>
      <c r="S20" s="29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О_ВЛ00047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31" customFormat="1" ht="18.75" x14ac:dyDescent="0.3">
      <c r="A16" s="130" t="str">
        <f>'1. паспорт местоположение'!A15</f>
        <v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303" t="s">
        <v>132</v>
      </c>
      <c r="C21" s="304"/>
      <c r="D21" s="307" t="s">
        <v>62</v>
      </c>
      <c r="E21" s="303" t="s">
        <v>229</v>
      </c>
      <c r="F21" s="304"/>
      <c r="G21" s="303" t="s">
        <v>150</v>
      </c>
      <c r="H21" s="304"/>
      <c r="I21" s="303" t="s">
        <v>61</v>
      </c>
      <c r="J21" s="304"/>
      <c r="K21" s="307" t="s">
        <v>60</v>
      </c>
      <c r="L21" s="303" t="s">
        <v>59</v>
      </c>
      <c r="M21" s="304"/>
      <c r="N21" s="303" t="s">
        <v>226</v>
      </c>
      <c r="O21" s="304"/>
      <c r="P21" s="307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305"/>
      <c r="C22" s="306"/>
      <c r="D22" s="310"/>
      <c r="E22" s="305"/>
      <c r="F22" s="306"/>
      <c r="G22" s="305"/>
      <c r="H22" s="306"/>
      <c r="I22" s="305"/>
      <c r="J22" s="306"/>
      <c r="K22" s="308"/>
      <c r="L22" s="305"/>
      <c r="M22" s="306"/>
      <c r="N22" s="305"/>
      <c r="O22" s="306"/>
      <c r="P22" s="308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308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9" t="s">
        <v>232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J20" sqref="J20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О_ВЛ00047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4" t="s">
        <v>212</v>
      </c>
      <c r="C21" s="315"/>
      <c r="D21" s="314" t="s">
        <v>214</v>
      </c>
      <c r="E21" s="315"/>
      <c r="F21" s="296" t="s">
        <v>34</v>
      </c>
      <c r="G21" s="319"/>
      <c r="H21" s="319"/>
      <c r="I21" s="297"/>
      <c r="J21" s="312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2" t="s">
        <v>66</v>
      </c>
      <c r="T21" s="312" t="s">
        <v>218</v>
      </c>
      <c r="U21" s="312" t="s">
        <v>213</v>
      </c>
      <c r="V21" s="314" t="s">
        <v>65</v>
      </c>
      <c r="W21" s="315"/>
      <c r="X21" s="296" t="s">
        <v>57</v>
      </c>
      <c r="Y21" s="319"/>
      <c r="Z21" s="298" t="s">
        <v>56</v>
      </c>
      <c r="AA21" s="298"/>
    </row>
    <row r="22" spans="1:28" ht="216" customHeight="1" x14ac:dyDescent="0.25">
      <c r="A22" s="318"/>
      <c r="B22" s="316"/>
      <c r="C22" s="317"/>
      <c r="D22" s="316"/>
      <c r="E22" s="317"/>
      <c r="F22" s="296" t="s">
        <v>64</v>
      </c>
      <c r="G22" s="297"/>
      <c r="H22" s="296" t="s">
        <v>63</v>
      </c>
      <c r="I22" s="297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59.5" customHeight="1" x14ac:dyDescent="0.25">
      <c r="A25" s="92"/>
      <c r="B25" s="159" t="s">
        <v>273</v>
      </c>
      <c r="C25" s="159" t="s">
        <v>273</v>
      </c>
      <c r="D25" s="142" t="str">
        <f>C25</f>
        <v>ВЛ-0,4кВ ТП-57 - ВРУ общежития ввод1</v>
      </c>
      <c r="E25" s="86" t="str">
        <f>C25</f>
        <v>ВЛ-0,4кВ ТП-57 - ВРУ общежития ввод1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518</v>
      </c>
      <c r="K25" s="268" t="s">
        <v>519</v>
      </c>
      <c r="L25" s="268" t="s">
        <v>519</v>
      </c>
      <c r="M25" s="269" t="s">
        <v>520</v>
      </c>
      <c r="N25" s="270" t="s">
        <v>521</v>
      </c>
      <c r="O25" s="268" t="s">
        <v>267</v>
      </c>
      <c r="P25" s="271" t="str">
        <f>O25</f>
        <v>воздушная</v>
      </c>
      <c r="Q25" s="271">
        <v>0.11700000000000001</v>
      </c>
      <c r="R25" s="145">
        <v>0.11700000000000001</v>
      </c>
      <c r="S25" s="267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523</v>
      </c>
      <c r="Z25" s="93" t="s">
        <v>274</v>
      </c>
      <c r="AA25" s="93" t="s">
        <v>522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О_ВЛ00047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9"/>
      <c r="B17" s="289"/>
      <c r="C17" s="2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2.0049526353276352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О_ВЛ00047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7" t="str">
        <f>'1. паспорт местоположение'!A15</f>
        <v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2"/>
      <c r="AB16" s="112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2"/>
      <c r="AB17" s="112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2"/>
      <c r="AB18" s="112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0" zoomScale="55" zoomScaleNormal="55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.42578125" style="273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О_ВЛ00047</v>
      </c>
      <c r="B11" s="117"/>
      <c r="C11" s="117"/>
      <c r="D11" s="117"/>
      <c r="E11" s="117"/>
      <c r="F11" s="117"/>
      <c r="G11" s="117"/>
      <c r="H11" s="117"/>
      <c r="I11" s="117"/>
      <c r="J11" s="275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6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v>
      </c>
      <c r="B14" s="118"/>
      <c r="C14" s="118"/>
      <c r="D14" s="118"/>
      <c r="E14" s="118"/>
      <c r="F14" s="118"/>
      <c r="G14" s="118"/>
      <c r="H14" s="118"/>
      <c r="I14" s="118"/>
      <c r="J14" s="277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1" t="s">
        <v>131</v>
      </c>
      <c r="B20" s="331" t="s">
        <v>130</v>
      </c>
      <c r="C20" s="327" t="s">
        <v>129</v>
      </c>
      <c r="D20" s="327"/>
      <c r="E20" s="334" t="s">
        <v>128</v>
      </c>
      <c r="F20" s="334"/>
      <c r="G20" s="341" t="s">
        <v>236</v>
      </c>
      <c r="H20" s="331" t="s">
        <v>235</v>
      </c>
      <c r="I20" s="328" t="s">
        <v>524</v>
      </c>
      <c r="J20" s="329"/>
      <c r="K20" s="329"/>
      <c r="L20" s="329"/>
      <c r="M20" s="328" t="s">
        <v>525</v>
      </c>
      <c r="N20" s="329"/>
      <c r="O20" s="329"/>
      <c r="P20" s="329"/>
      <c r="Q20" s="328" t="s">
        <v>526</v>
      </c>
      <c r="R20" s="329"/>
      <c r="S20" s="329"/>
      <c r="T20" s="329"/>
      <c r="U20" s="328" t="s">
        <v>527</v>
      </c>
      <c r="V20" s="329"/>
      <c r="W20" s="329"/>
      <c r="X20" s="329"/>
      <c r="Y20" s="328" t="s">
        <v>528</v>
      </c>
      <c r="Z20" s="329"/>
      <c r="AA20" s="329"/>
      <c r="AB20" s="329"/>
      <c r="AC20" s="328" t="s">
        <v>529</v>
      </c>
      <c r="AD20" s="329"/>
      <c r="AE20" s="329"/>
      <c r="AF20" s="329"/>
      <c r="AG20" s="328" t="s">
        <v>530</v>
      </c>
      <c r="AH20" s="329"/>
      <c r="AI20" s="329"/>
      <c r="AJ20" s="329"/>
      <c r="AK20" s="336" t="s">
        <v>127</v>
      </c>
      <c r="AL20" s="336"/>
      <c r="AM20" s="121"/>
      <c r="AN20" s="72"/>
      <c r="AO20" s="72"/>
    </row>
    <row r="21" spans="1:41" ht="99.75" customHeight="1" x14ac:dyDescent="0.25">
      <c r="A21" s="332"/>
      <c r="B21" s="332"/>
      <c r="C21" s="327"/>
      <c r="D21" s="327"/>
      <c r="E21" s="334"/>
      <c r="F21" s="334"/>
      <c r="G21" s="342"/>
      <c r="H21" s="332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36"/>
      <c r="AL21" s="336"/>
    </row>
    <row r="22" spans="1:41" ht="89.25" customHeight="1" x14ac:dyDescent="0.25">
      <c r="A22" s="333"/>
      <c r="B22" s="333"/>
      <c r="C22" s="69" t="s">
        <v>0</v>
      </c>
      <c r="D22" s="69" t="s">
        <v>125</v>
      </c>
      <c r="E22" s="71" t="s">
        <v>234</v>
      </c>
      <c r="F22" s="71" t="s">
        <v>234</v>
      </c>
      <c r="G22" s="343"/>
      <c r="H22" s="333"/>
      <c r="I22" s="70" t="s">
        <v>194</v>
      </c>
      <c r="J22" s="278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63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0.28149534999999998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0.28149534999999998</v>
      </c>
      <c r="J24" s="66">
        <v>3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0.28149534999999998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0.28149534999999998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0.28149534999999998</v>
      </c>
      <c r="J27" s="66">
        <v>3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0.28149534999999998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0.23457945833333332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0.23457945833333332</v>
      </c>
      <c r="J30" s="66">
        <v>3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0.23457945833333332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0.23457945999999999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0.23457945999999999</v>
      </c>
      <c r="J32" s="66" t="s">
        <v>16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0.23457945999999999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0.11700000000000001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0.11700000000000001</v>
      </c>
      <c r="J39" s="66">
        <v>3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0.11700000000000001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6"/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0.11700000000000001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0.11700000000000001</v>
      </c>
      <c r="J47" s="66">
        <v>3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0.11700000000000001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0.23457945833333332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0.23457945833333332</v>
      </c>
      <c r="J52" s="66">
        <v>3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0.23457945833333332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0.11700000000000001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0.11700000000000001</v>
      </c>
      <c r="J56" s="66">
        <v>3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0.11700000000000001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0.11700000000000001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0.11700000000000001</v>
      </c>
      <c r="J63" s="66">
        <v>3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0.11700000000000001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79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9"/>
      <c r="C66" s="339"/>
      <c r="D66" s="339"/>
      <c r="E66" s="339"/>
      <c r="F66" s="339"/>
      <c r="G66" s="339"/>
      <c r="H66" s="339"/>
      <c r="I66" s="339"/>
      <c r="J66" s="339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0"/>
      <c r="C68" s="340"/>
      <c r="D68" s="340"/>
      <c r="E68" s="340"/>
      <c r="F68" s="340"/>
      <c r="G68" s="340"/>
      <c r="H68" s="340"/>
      <c r="I68" s="340"/>
      <c r="J68" s="340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9"/>
      <c r="C70" s="339"/>
      <c r="D70" s="339"/>
      <c r="E70" s="339"/>
      <c r="F70" s="339"/>
      <c r="G70" s="339"/>
      <c r="H70" s="339"/>
      <c r="I70" s="339"/>
      <c r="J70" s="339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9"/>
      <c r="C72" s="339"/>
      <c r="D72" s="339"/>
      <c r="E72" s="339"/>
      <c r="F72" s="339"/>
      <c r="G72" s="339"/>
      <c r="H72" s="339"/>
      <c r="I72" s="339"/>
      <c r="J72" s="339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0"/>
      <c r="C73" s="340"/>
      <c r="D73" s="340"/>
      <c r="E73" s="340"/>
      <c r="F73" s="340"/>
      <c r="G73" s="340"/>
      <c r="H73" s="340"/>
      <c r="I73" s="340"/>
      <c r="J73" s="340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9"/>
      <c r="C74" s="339"/>
      <c r="D74" s="339"/>
      <c r="E74" s="339"/>
      <c r="F74" s="339"/>
      <c r="G74" s="339"/>
      <c r="H74" s="339"/>
      <c r="I74" s="339"/>
      <c r="J74" s="339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7"/>
      <c r="C75" s="337"/>
      <c r="D75" s="337"/>
      <c r="E75" s="337"/>
      <c r="F75" s="337"/>
      <c r="G75" s="337"/>
      <c r="H75" s="337"/>
      <c r="I75" s="337"/>
      <c r="J75" s="337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8"/>
      <c r="C77" s="338"/>
      <c r="D77" s="338"/>
      <c r="E77" s="338"/>
      <c r="F77" s="338"/>
      <c r="G77" s="338"/>
      <c r="H77" s="338"/>
      <c r="I77" s="338"/>
      <c r="J77" s="338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0"/>
      <c r="K80" s="49"/>
      <c r="L80" s="49"/>
    </row>
    <row r="81" spans="8:12" x14ac:dyDescent="0.25">
      <c r="H81" s="49"/>
      <c r="I81" s="49"/>
      <c r="J81" s="280"/>
      <c r="K81" s="49"/>
      <c r="L81" s="49"/>
    </row>
    <row r="82" spans="8:12" x14ac:dyDescent="0.25">
      <c r="H82" s="49"/>
      <c r="I82" s="49"/>
      <c r="J82" s="280"/>
      <c r="K82" s="49"/>
      <c r="L82" s="49"/>
    </row>
    <row r="83" spans="8:12" x14ac:dyDescent="0.25">
      <c r="H83" s="49"/>
      <c r="I83" s="49"/>
      <c r="J83" s="280"/>
      <c r="K83" s="49"/>
      <c r="L83" s="49"/>
    </row>
    <row r="84" spans="8:12" x14ac:dyDescent="0.25">
      <c r="H84" s="49"/>
      <c r="I84" s="49"/>
      <c r="J84" s="280"/>
      <c r="K84" s="49"/>
      <c r="L84" s="49"/>
    </row>
    <row r="85" spans="8:12" x14ac:dyDescent="0.25">
      <c r="H85" s="49"/>
      <c r="I85" s="49"/>
      <c r="J85" s="280"/>
      <c r="K85" s="49"/>
      <c r="L85" s="49"/>
    </row>
    <row r="86" spans="8:12" x14ac:dyDescent="0.25">
      <c r="H86" s="49"/>
      <c r="I86" s="49"/>
      <c r="J86" s="280"/>
      <c r="K86" s="49"/>
      <c r="L86" s="49"/>
    </row>
    <row r="87" spans="8:12" x14ac:dyDescent="0.25">
      <c r="H87" s="49"/>
      <c r="I87" s="49"/>
      <c r="J87" s="280"/>
      <c r="K87" s="49"/>
      <c r="L87" s="49"/>
    </row>
    <row r="88" spans="8:12" x14ac:dyDescent="0.25">
      <c r="H88" s="49"/>
      <c r="I88" s="49"/>
      <c r="J88" s="280"/>
      <c r="K88" s="49"/>
      <c r="L88" s="49"/>
    </row>
    <row r="89" spans="8:12" x14ac:dyDescent="0.25">
      <c r="H89" s="49"/>
      <c r="I89" s="49"/>
      <c r="J89" s="280"/>
      <c r="K89" s="49"/>
      <c r="L89" s="49"/>
    </row>
    <row r="90" spans="8:12" x14ac:dyDescent="0.25">
      <c r="H90" s="49"/>
      <c r="I90" s="49"/>
      <c r="J90" s="280"/>
      <c r="K90" s="49"/>
      <c r="L90" s="49"/>
    </row>
    <row r="91" spans="8:12" x14ac:dyDescent="0.25">
      <c r="H91" s="49"/>
      <c r="I91" s="49"/>
      <c r="J91" s="280"/>
      <c r="K91" s="49"/>
      <c r="L91" s="49"/>
    </row>
    <row r="92" spans="8:12" x14ac:dyDescent="0.25">
      <c r="H92" s="49"/>
      <c r="I92" s="49"/>
      <c r="J92" s="280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360" t="s">
        <v>270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281495.35/1.2</f>
        <v>234579.45833333331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534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59.25" customHeight="1" x14ac:dyDescent="0.25">
      <c r="A15" s="418" t="s">
        <v>270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3" t="s">
        <v>0</v>
      </c>
      <c r="D22" s="333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45839</v>
      </c>
      <c r="D35" s="205">
        <v>45840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45870</v>
      </c>
      <c r="D39" s="205">
        <v>45870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45871</v>
      </c>
      <c r="D40" s="205">
        <v>45871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45870</v>
      </c>
      <c r="D42" s="205">
        <v>45870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45871</v>
      </c>
      <c r="D43" s="205">
        <v>45871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45872</v>
      </c>
      <c r="D44" s="205">
        <v>45872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45901</v>
      </c>
      <c r="D49" s="205">
        <v>45902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45930</v>
      </c>
      <c r="D53" s="205">
        <v>45930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45901</v>
      </c>
      <c r="D54" s="205">
        <v>45902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  <row r="55" spans="1:12" x14ac:dyDescent="0.25">
      <c r="C55" s="205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Normal="100" zoomScaleSheetLayoutView="70" workbookViewId="0">
      <selection activeCell="A12" sqref="A12:AV12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534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270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12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78.75" x14ac:dyDescent="0.2">
      <c r="A26" s="217">
        <v>1</v>
      </c>
      <c r="B26" s="218" t="s">
        <v>459</v>
      </c>
      <c r="C26" s="218" t="s">
        <v>460</v>
      </c>
      <c r="D26" s="219">
        <v>45901</v>
      </c>
      <c r="E26" s="220"/>
      <c r="F26" s="220"/>
      <c r="G26" s="221"/>
      <c r="H26" s="220"/>
      <c r="I26" s="221">
        <v>0.11700000000000001</v>
      </c>
      <c r="J26" s="220"/>
      <c r="K26" s="221"/>
      <c r="L26" s="220"/>
      <c r="M26" s="222" t="s">
        <v>461</v>
      </c>
      <c r="N26" s="222" t="s">
        <v>270</v>
      </c>
      <c r="O26" s="218" t="s">
        <v>459</v>
      </c>
      <c r="P26" s="223">
        <f>281.495/1.2</f>
        <v>234.57916666666668</v>
      </c>
      <c r="Q26" s="218" t="s">
        <v>462</v>
      </c>
      <c r="R26" s="223">
        <v>234.6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45901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6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534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270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466</v>
      </c>
      <c r="B21" s="236" t="s">
        <v>270</v>
      </c>
    </row>
    <row r="22" spans="1:2" ht="16.5" thickBot="1" x14ac:dyDescent="0.3">
      <c r="A22" s="237" t="s">
        <v>467</v>
      </c>
      <c r="B22" s="128" t="s">
        <v>468</v>
      </c>
    </row>
    <row r="23" spans="1:2" ht="16.5" thickBot="1" x14ac:dyDescent="0.3">
      <c r="A23" s="237" t="s">
        <v>469</v>
      </c>
      <c r="B23" s="238" t="s">
        <v>470</v>
      </c>
    </row>
    <row r="24" spans="1:2" ht="16.5" thickBot="1" x14ac:dyDescent="0.3">
      <c r="A24" s="237" t="s">
        <v>471</v>
      </c>
      <c r="B24" s="239">
        <v>0</v>
      </c>
    </row>
    <row r="25" spans="1:2" ht="16.5" thickBot="1" x14ac:dyDescent="0.3">
      <c r="A25" s="240" t="s">
        <v>472</v>
      </c>
      <c r="B25" s="241">
        <v>45901</v>
      </c>
    </row>
    <row r="26" spans="1:2" ht="16.5" thickBot="1" x14ac:dyDescent="0.3">
      <c r="A26" s="242" t="s">
        <v>473</v>
      </c>
      <c r="B26" s="243" t="s">
        <v>531</v>
      </c>
    </row>
    <row r="27" spans="1:2" ht="29.25" thickBot="1" x14ac:dyDescent="0.3">
      <c r="A27" s="244" t="s">
        <v>533</v>
      </c>
      <c r="B27" s="245">
        <f>239076.49/1000000</f>
        <v>0.23907649</v>
      </c>
    </row>
    <row r="28" spans="1:2" ht="16.5" thickBot="1" x14ac:dyDescent="0.3">
      <c r="A28" s="246" t="s">
        <v>474</v>
      </c>
      <c r="B28" s="246" t="s">
        <v>532</v>
      </c>
    </row>
    <row r="29" spans="1:2" ht="29.25" thickBot="1" x14ac:dyDescent="0.3">
      <c r="A29" s="247" t="s">
        <v>475</v>
      </c>
      <c r="B29" s="248" t="s">
        <v>284</v>
      </c>
    </row>
    <row r="30" spans="1:2" ht="29.25" thickBot="1" x14ac:dyDescent="0.3">
      <c r="A30" s="247" t="s">
        <v>476</v>
      </c>
      <c r="B30" s="248" t="s">
        <v>284</v>
      </c>
    </row>
    <row r="31" spans="1:2" ht="16.5" thickBot="1" x14ac:dyDescent="0.3">
      <c r="A31" s="246" t="s">
        <v>477</v>
      </c>
      <c r="B31" s="246"/>
    </row>
    <row r="32" spans="1:2" ht="29.25" thickBot="1" x14ac:dyDescent="0.3">
      <c r="A32" s="247" t="s">
        <v>478</v>
      </c>
      <c r="B32" s="248" t="s">
        <v>284</v>
      </c>
    </row>
    <row r="33" spans="1:2" ht="16.5" thickBot="1" x14ac:dyDescent="0.3">
      <c r="A33" s="246" t="s">
        <v>479</v>
      </c>
      <c r="B33" s="248" t="s">
        <v>284</v>
      </c>
    </row>
    <row r="34" spans="1:2" ht="16.5" thickBot="1" x14ac:dyDescent="0.3">
      <c r="A34" s="246" t="s">
        <v>480</v>
      </c>
      <c r="B34" s="248" t="s">
        <v>284</v>
      </c>
    </row>
    <row r="35" spans="1:2" ht="16.5" thickBot="1" x14ac:dyDescent="0.3">
      <c r="A35" s="246" t="s">
        <v>481</v>
      </c>
      <c r="B35" s="248" t="s">
        <v>284</v>
      </c>
    </row>
    <row r="36" spans="1:2" ht="16.5" thickBot="1" x14ac:dyDescent="0.3">
      <c r="A36" s="246" t="s">
        <v>482</v>
      </c>
      <c r="B36" s="248" t="s">
        <v>284</v>
      </c>
    </row>
    <row r="37" spans="1:2" ht="16.5" thickBot="1" x14ac:dyDescent="0.3">
      <c r="A37" s="246" t="s">
        <v>479</v>
      </c>
      <c r="B37" s="248" t="s">
        <v>284</v>
      </c>
    </row>
    <row r="38" spans="1:2" ht="16.5" thickBot="1" x14ac:dyDescent="0.3">
      <c r="A38" s="246" t="s">
        <v>480</v>
      </c>
      <c r="B38" s="248" t="s">
        <v>284</v>
      </c>
    </row>
    <row r="39" spans="1:2" ht="16.5" thickBot="1" x14ac:dyDescent="0.3">
      <c r="A39" s="246" t="s">
        <v>481</v>
      </c>
      <c r="B39" s="248" t="s">
        <v>284</v>
      </c>
    </row>
    <row r="40" spans="1:2" ht="16.5" thickBot="1" x14ac:dyDescent="0.3">
      <c r="A40" s="246" t="s">
        <v>482</v>
      </c>
      <c r="B40" s="248" t="s">
        <v>284</v>
      </c>
    </row>
    <row r="41" spans="1:2" ht="29.25" thickBot="1" x14ac:dyDescent="0.3">
      <c r="A41" s="247" t="s">
        <v>483</v>
      </c>
      <c r="B41" s="246"/>
    </row>
    <row r="42" spans="1:2" ht="16.5" thickBot="1" x14ac:dyDescent="0.3">
      <c r="A42" s="246" t="s">
        <v>484</v>
      </c>
      <c r="B42" s="248" t="s">
        <v>284</v>
      </c>
    </row>
    <row r="43" spans="1:2" ht="16.5" thickBot="1" x14ac:dyDescent="0.3">
      <c r="A43" s="246" t="s">
        <v>480</v>
      </c>
      <c r="B43" s="248" t="s">
        <v>284</v>
      </c>
    </row>
    <row r="44" spans="1:2" ht="16.5" thickBot="1" x14ac:dyDescent="0.3">
      <c r="A44" s="246" t="s">
        <v>481</v>
      </c>
      <c r="B44" s="248" t="s">
        <v>284</v>
      </c>
    </row>
    <row r="45" spans="1:2" ht="16.5" thickBot="1" x14ac:dyDescent="0.3">
      <c r="A45" s="246" t="s">
        <v>482</v>
      </c>
      <c r="B45" s="248" t="s">
        <v>284</v>
      </c>
    </row>
    <row r="46" spans="1:2" ht="29.25" thickBot="1" x14ac:dyDescent="0.3">
      <c r="A46" s="247" t="s">
        <v>485</v>
      </c>
      <c r="B46" s="246"/>
    </row>
    <row r="47" spans="1:2" ht="16.5" thickBot="1" x14ac:dyDescent="0.3">
      <c r="A47" s="246" t="s">
        <v>484</v>
      </c>
      <c r="B47" s="248" t="s">
        <v>284</v>
      </c>
    </row>
    <row r="48" spans="1:2" ht="16.5" thickBot="1" x14ac:dyDescent="0.3">
      <c r="A48" s="246" t="s">
        <v>480</v>
      </c>
      <c r="B48" s="248" t="s">
        <v>284</v>
      </c>
    </row>
    <row r="49" spans="1:2" ht="16.5" thickBot="1" x14ac:dyDescent="0.3">
      <c r="A49" s="246" t="s">
        <v>481</v>
      </c>
      <c r="B49" s="248" t="s">
        <v>284</v>
      </c>
    </row>
    <row r="50" spans="1:2" ht="16.5" thickBot="1" x14ac:dyDescent="0.3">
      <c r="A50" s="246" t="s">
        <v>482</v>
      </c>
      <c r="B50" s="248" t="s">
        <v>284</v>
      </c>
    </row>
    <row r="51" spans="1:2" ht="29.25" thickBot="1" x14ac:dyDescent="0.3">
      <c r="A51" s="249" t="s">
        <v>486</v>
      </c>
      <c r="B51" s="250"/>
    </row>
    <row r="52" spans="1:2" ht="16.5" thickBot="1" x14ac:dyDescent="0.3">
      <c r="A52" s="251" t="s">
        <v>477</v>
      </c>
      <c r="B52" s="248" t="s">
        <v>284</v>
      </c>
    </row>
    <row r="53" spans="1:2" ht="16.5" thickBot="1" x14ac:dyDescent="0.3">
      <c r="A53" s="251" t="s">
        <v>487</v>
      </c>
      <c r="B53" s="248" t="s">
        <v>284</v>
      </c>
    </row>
    <row r="54" spans="1:2" ht="16.5" thickBot="1" x14ac:dyDescent="0.3">
      <c r="A54" s="251" t="s">
        <v>488</v>
      </c>
      <c r="B54" s="248" t="s">
        <v>284</v>
      </c>
    </row>
    <row r="55" spans="1:2" ht="16.5" thickBot="1" x14ac:dyDescent="0.3">
      <c r="A55" s="251" t="s">
        <v>489</v>
      </c>
      <c r="B55" s="248" t="s">
        <v>284</v>
      </c>
    </row>
    <row r="56" spans="1:2" ht="16.5" thickBot="1" x14ac:dyDescent="0.3">
      <c r="A56" s="240" t="s">
        <v>490</v>
      </c>
      <c r="B56" s="248" t="s">
        <v>284</v>
      </c>
    </row>
    <row r="57" spans="1:2" ht="16.5" thickBot="1" x14ac:dyDescent="0.3">
      <c r="A57" s="240" t="s">
        <v>491</v>
      </c>
      <c r="B57" s="248" t="s">
        <v>284</v>
      </c>
    </row>
    <row r="58" spans="1:2" ht="16.5" thickBot="1" x14ac:dyDescent="0.3">
      <c r="A58" s="240" t="s">
        <v>492</v>
      </c>
      <c r="B58" s="248" t="s">
        <v>284</v>
      </c>
    </row>
    <row r="59" spans="1:2" ht="16.5" thickBot="1" x14ac:dyDescent="0.3">
      <c r="A59" s="242" t="s">
        <v>493</v>
      </c>
      <c r="B59" s="248" t="s">
        <v>284</v>
      </c>
    </row>
    <row r="60" spans="1:2" ht="15.75" customHeight="1" x14ac:dyDescent="0.25">
      <c r="A60" s="249" t="s">
        <v>494</v>
      </c>
      <c r="B60" s="252" t="s">
        <v>495</v>
      </c>
    </row>
    <row r="61" spans="1:2" x14ac:dyDescent="0.25">
      <c r="A61" s="253" t="s">
        <v>496</v>
      </c>
      <c r="B61" s="253" t="s">
        <v>459</v>
      </c>
    </row>
    <row r="62" spans="1:2" x14ac:dyDescent="0.25">
      <c r="A62" s="253" t="s">
        <v>497</v>
      </c>
      <c r="B62" s="253" t="s">
        <v>284</v>
      </c>
    </row>
    <row r="63" spans="1:2" x14ac:dyDescent="0.25">
      <c r="A63" s="253" t="s">
        <v>498</v>
      </c>
      <c r="B63" s="253" t="s">
        <v>284</v>
      </c>
    </row>
    <row r="64" spans="1:2" x14ac:dyDescent="0.25">
      <c r="A64" s="253" t="s">
        <v>499</v>
      </c>
      <c r="B64" s="253" t="s">
        <v>284</v>
      </c>
    </row>
    <row r="65" spans="1:2" ht="16.5" thickBot="1" x14ac:dyDescent="0.3">
      <c r="A65" s="254" t="s">
        <v>500</v>
      </c>
      <c r="B65" s="254" t="s">
        <v>284</v>
      </c>
    </row>
    <row r="66" spans="1:2" ht="30.75" thickBot="1" x14ac:dyDescent="0.3">
      <c r="A66" s="251" t="s">
        <v>501</v>
      </c>
      <c r="B66" s="255" t="s">
        <v>284</v>
      </c>
    </row>
    <row r="67" spans="1:2" ht="29.25" thickBot="1" x14ac:dyDescent="0.3">
      <c r="A67" s="240" t="s">
        <v>502</v>
      </c>
      <c r="B67" s="255" t="s">
        <v>284</v>
      </c>
    </row>
    <row r="68" spans="1:2" ht="16.5" thickBot="1" x14ac:dyDescent="0.3">
      <c r="A68" s="251" t="s">
        <v>477</v>
      </c>
      <c r="B68" s="256"/>
    </row>
    <row r="69" spans="1:2" ht="16.5" thickBot="1" x14ac:dyDescent="0.3">
      <c r="A69" s="251" t="s">
        <v>503</v>
      </c>
      <c r="B69" s="255" t="s">
        <v>284</v>
      </c>
    </row>
    <row r="70" spans="1:2" ht="16.5" thickBot="1" x14ac:dyDescent="0.3">
      <c r="A70" s="251" t="s">
        <v>504</v>
      </c>
      <c r="B70" s="256" t="s">
        <v>284</v>
      </c>
    </row>
    <row r="71" spans="1:2" ht="16.5" thickBot="1" x14ac:dyDescent="0.3">
      <c r="A71" s="257" t="s">
        <v>505</v>
      </c>
      <c r="B71" s="258" t="s">
        <v>284</v>
      </c>
    </row>
    <row r="72" spans="1:2" ht="16.5" thickBot="1" x14ac:dyDescent="0.3">
      <c r="A72" s="240" t="s">
        <v>506</v>
      </c>
      <c r="B72" s="259" t="s">
        <v>284</v>
      </c>
    </row>
    <row r="73" spans="1:2" ht="16.5" thickBot="1" x14ac:dyDescent="0.3">
      <c r="A73" s="253" t="s">
        <v>507</v>
      </c>
      <c r="B73" s="260" t="s">
        <v>284</v>
      </c>
    </row>
    <row r="74" spans="1:2" ht="16.5" thickBot="1" x14ac:dyDescent="0.3">
      <c r="A74" s="253" t="s">
        <v>508</v>
      </c>
      <c r="B74" s="260" t="s">
        <v>284</v>
      </c>
    </row>
    <row r="75" spans="1:2" ht="16.5" thickBot="1" x14ac:dyDescent="0.3">
      <c r="A75" s="253" t="s">
        <v>509</v>
      </c>
      <c r="B75" s="260" t="s">
        <v>284</v>
      </c>
    </row>
    <row r="76" spans="1:2" ht="29.25" thickBot="1" x14ac:dyDescent="0.3">
      <c r="A76" s="261" t="s">
        <v>510</v>
      </c>
      <c r="B76" s="256" t="s">
        <v>284</v>
      </c>
    </row>
    <row r="77" spans="1:2" ht="28.5" customHeight="1" x14ac:dyDescent="0.25">
      <c r="A77" s="249" t="s">
        <v>511</v>
      </c>
      <c r="B77" s="252" t="s">
        <v>512</v>
      </c>
    </row>
    <row r="78" spans="1:2" x14ac:dyDescent="0.25">
      <c r="A78" s="253" t="s">
        <v>513</v>
      </c>
      <c r="B78" s="253" t="s">
        <v>284</v>
      </c>
    </row>
    <row r="79" spans="1:2" x14ac:dyDescent="0.25">
      <c r="A79" s="253" t="s">
        <v>514</v>
      </c>
      <c r="B79" s="253" t="s">
        <v>284</v>
      </c>
    </row>
    <row r="80" spans="1:2" x14ac:dyDescent="0.25">
      <c r="A80" s="253" t="s">
        <v>515</v>
      </c>
      <c r="B80" s="253" t="s">
        <v>284</v>
      </c>
    </row>
    <row r="81" spans="1:2" x14ac:dyDescent="0.25">
      <c r="A81" s="253" t="s">
        <v>516</v>
      </c>
      <c r="B81" s="253" t="s">
        <v>284</v>
      </c>
    </row>
    <row r="82" spans="1:2" ht="16.5" thickBot="1" x14ac:dyDescent="0.3">
      <c r="A82" s="262" t="s">
        <v>517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2024-04-29T12:33:25Z</dcterms:modified>
</cp:coreProperties>
</file>